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pc8gcn5\COMPARTIDA\DENNIS SANCHEZ\2023\PASH\1Trim2023\"/>
    </mc:Choice>
  </mc:AlternateContent>
  <bookViews>
    <workbookView xWindow="0" yWindow="0" windowWidth="20490" windowHeight="6930"/>
  </bookViews>
  <sheets>
    <sheet name="U013_1T_2022_cierre" sheetId="3" r:id="rId1"/>
  </sheets>
  <definedNames>
    <definedName name="_xlnm._FilterDatabase" localSheetId="0" hidden="1">U013_1T_2022_cierre!$A$1:$X$11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" i="3" l="1"/>
  <c r="Q13" i="3" s="1"/>
  <c r="R2" i="3"/>
  <c r="R13" i="3" s="1"/>
  <c r="S2" i="3"/>
  <c r="S13" i="3" s="1"/>
  <c r="U2" i="3"/>
  <c r="U13" i="3" s="1"/>
  <c r="O2" i="3"/>
  <c r="O13" i="3" s="1"/>
  <c r="P2" i="3"/>
  <c r="P13" i="3" s="1"/>
  <c r="T2" i="3"/>
  <c r="T13" i="3" s="1"/>
</calcChain>
</file>

<file path=xl/sharedStrings.xml><?xml version="1.0" encoding="utf-8"?>
<sst xmlns="http://schemas.openxmlformats.org/spreadsheetml/2006/main" count="51" uniqueCount="28">
  <si>
    <t>Entidad</t>
  </si>
  <si>
    <t>Municipio</t>
  </si>
  <si>
    <t>Tipo de Registro</t>
  </si>
  <si>
    <t>Ciclo de Recurso</t>
  </si>
  <si>
    <t>Tipo de Recurso</t>
  </si>
  <si>
    <t>Clave Ramo</t>
  </si>
  <si>
    <t>Modalidad</t>
  </si>
  <si>
    <t>Pograma presupuestario</t>
  </si>
  <si>
    <t>Programa Fondo Convenio - Especifico</t>
  </si>
  <si>
    <t>Institucion Ejecutora</t>
  </si>
  <si>
    <t>Rendimiento Financiero</t>
  </si>
  <si>
    <t>Reintegro</t>
  </si>
  <si>
    <t>Tipo de Gasto</t>
  </si>
  <si>
    <t>Partida</t>
  </si>
  <si>
    <t>Aprobado</t>
  </si>
  <si>
    <t>Modificado</t>
  </si>
  <si>
    <t>Recaudado(Ministrado)</t>
  </si>
  <si>
    <t>Comprometido</t>
  </si>
  <si>
    <t>Devengado</t>
  </si>
  <si>
    <t>Ejercido</t>
  </si>
  <si>
    <t>Pagado</t>
  </si>
  <si>
    <t>Contratos</t>
  </si>
  <si>
    <t>Proyectos</t>
  </si>
  <si>
    <t>Observaciones</t>
  </si>
  <si>
    <t>U</t>
  </si>
  <si>
    <t>CAPITAL</t>
  </si>
  <si>
    <t xml:space="preserve"> </t>
  </si>
  <si>
    <t>Se obtuvieron intereses financieros por $1,592.21 mismos que fueron generados por la cuenta productiva del programa INSABI.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</si>
</sst>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4" fontId="2" fillId="0" borderId="0" xfId="0" applyNumberFormat="1" applyFont="1"/>
    <xf numFmtId="0" fontId="2" fillId="0" borderId="0" xfId="0" applyFont="1"/>
    <xf numFmtId="0" fontId="0" fillId="0" borderId="0" xfId="0" applyFont="1" applyAlignment="1">
      <alignment horizontal="right"/>
    </xf>
    <xf numFmtId="4" fontId="0" fillId="0" borderId="0" xfId="0" applyNumberFormat="1" applyFont="1"/>
    <xf numFmtId="0" fontId="1" fillId="0" borderId="0" xfId="0" applyFont="1"/>
    <xf numFmtId="4" fontId="1" fillId="0" borderId="0" xfId="0" applyNumberFormat="1" applyFont="1"/>
    <xf numFmtId="1" fontId="1" fillId="0" borderId="0" xfId="0" applyNumberFormat="1" applyFont="1"/>
    <xf numFmtId="4" fontId="0" fillId="0" borderId="0" xfId="0" applyNumberFormat="1"/>
    <xf numFmtId="1" fontId="0" fillId="0" borderId="0" xfId="0" applyNumberFormat="1"/>
    <xf numFmtId="0" fontId="0" fillId="0" borderId="0" xfId="0" applyFill="1"/>
    <xf numFmtId="4" fontId="1" fillId="0" borderId="0" xfId="0" applyNumberFormat="1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topLeftCell="K1" workbookViewId="0">
      <selection activeCell="U13" sqref="U13"/>
    </sheetView>
  </sheetViews>
  <sheetFormatPr baseColWidth="10" defaultRowHeight="15" x14ac:dyDescent="0.25"/>
  <cols>
    <col min="9" max="9" width="22.85546875" customWidth="1"/>
    <col min="10" max="10" width="11.140625" customWidth="1"/>
    <col min="11" max="11" width="11.7109375" style="9" bestFit="1" customWidth="1"/>
    <col min="12" max="12" width="13.7109375" style="9" bestFit="1" customWidth="1"/>
    <col min="13" max="13" width="11.5703125" style="10" customWidth="1"/>
    <col min="15" max="21" width="15.28515625" style="9" bestFit="1" customWidth="1"/>
    <col min="22" max="23" width="15.28515625" style="9" customWidth="1"/>
    <col min="24" max="24" width="30.4257812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3" t="s">
        <v>12</v>
      </c>
      <c r="N1" s="4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t="s">
        <v>21</v>
      </c>
      <c r="W1" t="s">
        <v>22</v>
      </c>
      <c r="X1" s="1" t="s">
        <v>23</v>
      </c>
    </row>
    <row r="2" spans="1:24" s="6" customFormat="1" x14ac:dyDescent="0.25">
      <c r="A2" s="6">
        <v>4</v>
      </c>
      <c r="B2" s="6">
        <v>0</v>
      </c>
      <c r="C2" s="6">
        <v>1</v>
      </c>
      <c r="D2" s="6">
        <v>2022</v>
      </c>
      <c r="E2" s="6">
        <v>2</v>
      </c>
      <c r="F2" s="6">
        <v>12</v>
      </c>
      <c r="G2" s="6" t="s">
        <v>24</v>
      </c>
      <c r="H2" s="6">
        <v>13</v>
      </c>
      <c r="I2" s="6" t="s">
        <v>25</v>
      </c>
      <c r="J2" s="6">
        <v>11</v>
      </c>
      <c r="K2" s="12">
        <v>0</v>
      </c>
      <c r="L2" s="7">
        <v>0</v>
      </c>
      <c r="M2" s="8"/>
      <c r="O2" s="7">
        <f>SUM(O3:O11)</f>
        <v>0</v>
      </c>
      <c r="P2" s="7">
        <f>SUM(P3:P11)</f>
        <v>505948039.00000006</v>
      </c>
      <c r="Q2" s="7">
        <f>SUM(Q3:Q11)</f>
        <v>86011166.629999995</v>
      </c>
      <c r="R2" s="7">
        <f>SUM(R3:R11)</f>
        <v>38468468.029999584</v>
      </c>
      <c r="S2" s="7">
        <f>SUM(S3:S11)</f>
        <v>38468468.029999584</v>
      </c>
      <c r="T2" s="7">
        <f>SUM(T3:T11)</f>
        <v>38468468.029999584</v>
      </c>
      <c r="U2" s="7">
        <f>SUM(U3:U11)</f>
        <v>38468468.029999584</v>
      </c>
      <c r="V2" s="12"/>
      <c r="W2" s="7"/>
    </row>
    <row r="3" spans="1:24" x14ac:dyDescent="0.25">
      <c r="A3">
        <v>4</v>
      </c>
      <c r="B3">
        <v>0</v>
      </c>
      <c r="C3">
        <v>2</v>
      </c>
      <c r="D3">
        <v>2022</v>
      </c>
      <c r="E3">
        <v>2</v>
      </c>
      <c r="F3">
        <v>12</v>
      </c>
      <c r="G3" t="s">
        <v>24</v>
      </c>
      <c r="H3">
        <v>13</v>
      </c>
      <c r="I3" t="s">
        <v>25</v>
      </c>
      <c r="J3" s="6">
        <v>11</v>
      </c>
      <c r="K3" s="9">
        <v>1592.21</v>
      </c>
      <c r="M3" s="10">
        <v>1</v>
      </c>
      <c r="N3">
        <v>122</v>
      </c>
      <c r="O3" s="9">
        <v>0</v>
      </c>
      <c r="P3" s="9">
        <v>222763222.61000001</v>
      </c>
      <c r="Q3" s="9">
        <v>64511166.630000003</v>
      </c>
      <c r="R3" s="9">
        <v>38468468.029999584</v>
      </c>
      <c r="S3" s="9">
        <v>38468468.029999584</v>
      </c>
      <c r="T3" s="9">
        <v>38468468.029999584</v>
      </c>
      <c r="U3" s="9">
        <v>38468468.029999584</v>
      </c>
      <c r="W3"/>
      <c r="X3" t="s">
        <v>27</v>
      </c>
    </row>
    <row r="4" spans="1:24" x14ac:dyDescent="0.25">
      <c r="A4">
        <v>4</v>
      </c>
      <c r="B4">
        <v>0</v>
      </c>
      <c r="C4">
        <v>2</v>
      </c>
      <c r="D4">
        <v>2022</v>
      </c>
      <c r="E4">
        <v>2</v>
      </c>
      <c r="F4">
        <v>12</v>
      </c>
      <c r="G4" t="s">
        <v>24</v>
      </c>
      <c r="H4">
        <v>13</v>
      </c>
      <c r="I4" t="s">
        <v>25</v>
      </c>
      <c r="J4" s="6">
        <v>11</v>
      </c>
      <c r="M4" s="10">
        <v>1</v>
      </c>
      <c r="N4">
        <v>253</v>
      </c>
      <c r="O4" s="9">
        <v>0</v>
      </c>
      <c r="P4" s="9">
        <v>173473372.47999999</v>
      </c>
      <c r="Q4" s="9">
        <v>3000000</v>
      </c>
      <c r="R4" s="9">
        <v>0</v>
      </c>
      <c r="S4" s="9">
        <v>0</v>
      </c>
      <c r="T4" s="9">
        <v>0</v>
      </c>
      <c r="U4" s="9">
        <v>0</v>
      </c>
      <c r="W4"/>
    </row>
    <row r="5" spans="1:24" x14ac:dyDescent="0.25">
      <c r="A5">
        <v>4</v>
      </c>
      <c r="B5">
        <v>0</v>
      </c>
      <c r="C5">
        <v>2</v>
      </c>
      <c r="D5">
        <v>2022</v>
      </c>
      <c r="E5">
        <v>2</v>
      </c>
      <c r="F5">
        <v>12</v>
      </c>
      <c r="G5" t="s">
        <v>24</v>
      </c>
      <c r="H5">
        <v>13</v>
      </c>
      <c r="I5" t="s">
        <v>25</v>
      </c>
      <c r="J5" s="6">
        <v>11</v>
      </c>
      <c r="M5" s="10">
        <v>1</v>
      </c>
      <c r="N5">
        <v>261</v>
      </c>
      <c r="O5" s="9">
        <v>0</v>
      </c>
      <c r="P5" s="9">
        <v>750000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/>
      <c r="W5"/>
      <c r="X5" s="11"/>
    </row>
    <row r="6" spans="1:24" x14ac:dyDescent="0.25">
      <c r="A6">
        <v>4</v>
      </c>
      <c r="B6">
        <v>0</v>
      </c>
      <c r="C6">
        <v>2</v>
      </c>
      <c r="D6">
        <v>2022</v>
      </c>
      <c r="E6">
        <v>2</v>
      </c>
      <c r="F6">
        <v>12</v>
      </c>
      <c r="G6" t="s">
        <v>24</v>
      </c>
      <c r="H6">
        <v>13</v>
      </c>
      <c r="I6" t="s">
        <v>25</v>
      </c>
      <c r="J6" s="6">
        <v>11</v>
      </c>
      <c r="M6" s="10">
        <v>1</v>
      </c>
      <c r="N6">
        <v>311</v>
      </c>
      <c r="O6" s="9">
        <v>0</v>
      </c>
      <c r="P6" s="9">
        <v>31000000</v>
      </c>
      <c r="Q6" s="9">
        <v>7000000</v>
      </c>
      <c r="R6" s="9">
        <v>0</v>
      </c>
      <c r="S6" s="9">
        <v>0</v>
      </c>
      <c r="T6" s="9">
        <v>0</v>
      </c>
      <c r="U6" s="9">
        <v>0</v>
      </c>
      <c r="V6"/>
      <c r="W6"/>
      <c r="X6" t="s">
        <v>26</v>
      </c>
    </row>
    <row r="7" spans="1:24" x14ac:dyDescent="0.25">
      <c r="A7">
        <v>4</v>
      </c>
      <c r="B7">
        <v>0</v>
      </c>
      <c r="C7">
        <v>2</v>
      </c>
      <c r="D7">
        <v>2022</v>
      </c>
      <c r="E7">
        <v>2</v>
      </c>
      <c r="F7">
        <v>12</v>
      </c>
      <c r="G7" t="s">
        <v>24</v>
      </c>
      <c r="H7">
        <v>13</v>
      </c>
      <c r="I7" t="s">
        <v>25</v>
      </c>
      <c r="J7" s="6">
        <v>11</v>
      </c>
      <c r="M7" s="10">
        <v>1</v>
      </c>
      <c r="N7">
        <v>339</v>
      </c>
      <c r="O7" s="9">
        <v>0</v>
      </c>
      <c r="P7" s="9">
        <v>24000000</v>
      </c>
      <c r="Q7" s="9">
        <v>6000000</v>
      </c>
      <c r="R7" s="9">
        <v>0</v>
      </c>
      <c r="S7" s="9">
        <v>0</v>
      </c>
      <c r="T7" s="9">
        <v>0</v>
      </c>
      <c r="U7" s="9">
        <v>0</v>
      </c>
      <c r="V7"/>
      <c r="W7"/>
      <c r="X7" t="s">
        <v>26</v>
      </c>
    </row>
    <row r="8" spans="1:24" x14ac:dyDescent="0.25">
      <c r="A8">
        <v>4</v>
      </c>
      <c r="B8">
        <v>0</v>
      </c>
      <c r="C8">
        <v>2</v>
      </c>
      <c r="D8">
        <v>2022</v>
      </c>
      <c r="E8">
        <v>2</v>
      </c>
      <c r="F8">
        <v>12</v>
      </c>
      <c r="G8" t="s">
        <v>24</v>
      </c>
      <c r="H8">
        <v>13</v>
      </c>
      <c r="I8" t="s">
        <v>25</v>
      </c>
      <c r="J8" s="6">
        <v>11</v>
      </c>
      <c r="M8" s="10">
        <v>1</v>
      </c>
      <c r="N8">
        <v>351</v>
      </c>
      <c r="O8" s="9">
        <v>0</v>
      </c>
      <c r="P8" s="9">
        <v>21501800</v>
      </c>
      <c r="Q8" s="9">
        <v>5500000</v>
      </c>
      <c r="R8" s="9">
        <v>0</v>
      </c>
      <c r="S8" s="9">
        <v>0</v>
      </c>
      <c r="T8" s="9">
        <v>0</v>
      </c>
      <c r="U8" s="9">
        <v>0</v>
      </c>
      <c r="V8"/>
      <c r="W8"/>
      <c r="X8" t="s">
        <v>26</v>
      </c>
    </row>
    <row r="9" spans="1:24" x14ac:dyDescent="0.25">
      <c r="A9">
        <v>4</v>
      </c>
      <c r="B9">
        <v>0</v>
      </c>
      <c r="C9">
        <v>2</v>
      </c>
      <c r="D9">
        <v>2022</v>
      </c>
      <c r="E9">
        <v>2</v>
      </c>
      <c r="F9">
        <v>12</v>
      </c>
      <c r="G9" t="s">
        <v>24</v>
      </c>
      <c r="H9">
        <v>13</v>
      </c>
      <c r="I9" t="s">
        <v>25</v>
      </c>
      <c r="J9" s="6">
        <v>11</v>
      </c>
      <c r="M9" s="10">
        <v>1</v>
      </c>
      <c r="N9">
        <v>354</v>
      </c>
      <c r="O9" s="9">
        <v>0</v>
      </c>
      <c r="P9" s="9">
        <v>11444643.91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/>
      <c r="W9"/>
      <c r="X9" t="s">
        <v>26</v>
      </c>
    </row>
    <row r="10" spans="1:24" x14ac:dyDescent="0.25">
      <c r="A10">
        <v>4</v>
      </c>
      <c r="B10">
        <v>0</v>
      </c>
      <c r="C10">
        <v>2</v>
      </c>
      <c r="D10">
        <v>2022</v>
      </c>
      <c r="E10">
        <v>2</v>
      </c>
      <c r="F10">
        <v>12</v>
      </c>
      <c r="G10" t="s">
        <v>24</v>
      </c>
      <c r="H10">
        <v>13</v>
      </c>
      <c r="I10" t="s">
        <v>25</v>
      </c>
      <c r="J10" s="6">
        <v>11</v>
      </c>
      <c r="M10" s="10">
        <v>1</v>
      </c>
      <c r="N10">
        <v>355</v>
      </c>
      <c r="O10" s="9">
        <v>0</v>
      </c>
      <c r="P10" s="9">
        <v>20715000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/>
      <c r="W10"/>
      <c r="X10" t="s">
        <v>26</v>
      </c>
    </row>
    <row r="11" spans="1:24" x14ac:dyDescent="0.25">
      <c r="A11">
        <v>4</v>
      </c>
      <c r="B11">
        <v>0</v>
      </c>
      <c r="C11">
        <v>2</v>
      </c>
      <c r="D11">
        <v>2022</v>
      </c>
      <c r="E11">
        <v>2</v>
      </c>
      <c r="F11">
        <v>12</v>
      </c>
      <c r="G11" t="s">
        <v>24</v>
      </c>
      <c r="H11">
        <v>13</v>
      </c>
      <c r="I11" t="s">
        <v>25</v>
      </c>
      <c r="J11" s="6">
        <v>11</v>
      </c>
      <c r="M11" s="10">
        <v>1</v>
      </c>
      <c r="N11">
        <v>358</v>
      </c>
      <c r="O11" s="9">
        <v>0</v>
      </c>
      <c r="P11" s="9">
        <v>300000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/>
      <c r="W11"/>
      <c r="X11" t="s">
        <v>26</v>
      </c>
    </row>
    <row r="12" spans="1:24" x14ac:dyDescent="0.25">
      <c r="J12" s="6"/>
      <c r="W12"/>
    </row>
    <row r="13" spans="1:24" x14ac:dyDescent="0.25">
      <c r="O13" s="9">
        <f>O2</f>
        <v>0</v>
      </c>
      <c r="P13" s="9">
        <f t="shared" ref="P13:U13" si="0">P2</f>
        <v>505948039.00000006</v>
      </c>
      <c r="Q13" s="9">
        <f t="shared" si="0"/>
        <v>86011166.629999995</v>
      </c>
      <c r="R13" s="9">
        <f t="shared" si="0"/>
        <v>38468468.029999584</v>
      </c>
      <c r="S13" s="9">
        <f t="shared" si="0"/>
        <v>38468468.029999584</v>
      </c>
      <c r="T13" s="9">
        <f t="shared" si="0"/>
        <v>38468468.029999584</v>
      </c>
      <c r="U13" s="9">
        <f t="shared" si="0"/>
        <v>38468468.029999584</v>
      </c>
      <c r="X13" s="13"/>
    </row>
  </sheetData>
  <autoFilter ref="A1:X1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U013_1T_2022_cierre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Lupita Cruz</dc:creator>
  <cp:lastModifiedBy>USUARIO01</cp:lastModifiedBy>
  <dcterms:created xsi:type="dcterms:W3CDTF">2023-02-24T19:45:55Z</dcterms:created>
  <dcterms:modified xsi:type="dcterms:W3CDTF">2023-04-11T02:27:34Z</dcterms:modified>
</cp:coreProperties>
</file>